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10 Initial Petition/240 Treasury/000 Workpapers/"/>
    </mc:Choice>
  </mc:AlternateContent>
  <xr:revisionPtr revIDLastSave="4" documentId="8_{E0E0EA2B-DB23-4548-9A0E-8B7E378216E7}" xr6:coauthVersionLast="47" xr6:coauthVersionMax="47" xr10:uidLastSave="{81ED5CF9-9A53-4B83-814E-C641CDCA3CCD}"/>
  <bookViews>
    <workbookView xWindow="28680" yWindow="-120" windowWidth="29040" windowHeight="15840" xr2:uid="{9F8D9946-9085-4E93-B0FB-A92B79417212}"/>
  </bookViews>
  <sheets>
    <sheet name="Sheet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/>
  <c r="E10" i="1" s="1"/>
  <c r="D10" i="1"/>
  <c r="D14" i="1" s="1"/>
  <c r="E14" i="1" s="1"/>
  <c r="E16" i="1" l="1"/>
  <c r="D16" i="1"/>
</calcChain>
</file>

<file path=xl/sharedStrings.xml><?xml version="1.0" encoding="utf-8"?>
<sst xmlns="http://schemas.openxmlformats.org/spreadsheetml/2006/main" count="19" uniqueCount="19">
  <si>
    <t>Cash Flow with Min Tax</t>
  </si>
  <si>
    <t>Funds from Operations (FFO)</t>
  </si>
  <si>
    <t>(without recovery)</t>
  </si>
  <si>
    <t>(with recovery)</t>
  </si>
  <si>
    <t>Net Income adjusted for cash items = FFO</t>
  </si>
  <si>
    <t>(A)</t>
  </si>
  <si>
    <t>Minus: Min Tax Payment</t>
  </si>
  <si>
    <t>(B)</t>
  </si>
  <si>
    <t>Adjusted FFO</t>
  </si>
  <si>
    <t>(C) = (A) - (B)</t>
  </si>
  <si>
    <t>Adjusted Total Debt</t>
  </si>
  <si>
    <t>Total Debt</t>
  </si>
  <si>
    <t>(D)</t>
  </si>
  <si>
    <t>FFO/Debt</t>
  </si>
  <si>
    <t xml:space="preserve">(E) = (C) / (D) </t>
  </si>
  <si>
    <t>All figures are illustrative only, not to be representative of actuals</t>
  </si>
  <si>
    <t>Assumes that Rate Base is adjusted for Min Tax, allowing for recovery through rates</t>
  </si>
  <si>
    <t>Table 7 - Alternative Minimum Tax Impact to FFO</t>
  </si>
  <si>
    <r>
      <rPr>
        <b/>
        <sz val="11"/>
        <color theme="1"/>
        <rFont val="Times New Roman"/>
        <family val="1"/>
      </rPr>
      <t>Illustrative</t>
    </r>
    <r>
      <rPr>
        <b/>
        <sz val="10"/>
        <color theme="1"/>
        <rFont val="Times New Roman"/>
        <family val="1"/>
      </rPr>
      <t xml:space="preserve"> ONLY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</si>
</sst>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#,##0_);\(#,##0\);#,##0_);@_)"/>
    <numFmt numFmtId="167" formatCode="_(* #,##0.0_);_(* \(#,##0.0\);_(* &quot;-&quot;??_);_(@_)"/>
    <numFmt numFmtId="168" formatCode="_(&quot;$&quot;* #,##0_);_(&quot;$&quot;* \(#,##0\);_(&quot;$&quot;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u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u/>
      <sz val="10"/>
      <name val="Calibri"/>
      <family val="2"/>
      <scheme val="minor"/>
    </font>
    <font>
      <u val="singleAccounting"/>
      <sz val="10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rgb="FF0070C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left" indent="3"/>
    </xf>
    <xf numFmtId="166" fontId="2" fillId="0" borderId="0" xfId="0" applyNumberFormat="1" applyFont="1"/>
    <xf numFmtId="0" fontId="8" fillId="0" borderId="0" xfId="0" applyFont="1"/>
    <xf numFmtId="166" fontId="7" fillId="0" borderId="0" xfId="1" applyNumberFormat="1" applyFont="1"/>
    <xf numFmtId="167" fontId="2" fillId="0" borderId="0" xfId="1" applyNumberFormat="1" applyFont="1" applyFill="1"/>
    <xf numFmtId="0" fontId="8" fillId="0" borderId="0" xfId="0" applyFont="1" applyAlignment="1">
      <alignment horizontal="right"/>
    </xf>
    <xf numFmtId="167" fontId="9" fillId="0" borderId="0" xfId="1" applyNumberFormat="1" applyFont="1"/>
    <xf numFmtId="167" fontId="2" fillId="0" borderId="0" xfId="1" applyNumberFormat="1" applyFont="1"/>
    <xf numFmtId="165" fontId="2" fillId="0" borderId="0" xfId="3" applyNumberFormat="1" applyFont="1"/>
    <xf numFmtId="0" fontId="2" fillId="0" borderId="0" xfId="0" quotePrefix="1" applyFont="1" applyAlignment="1">
      <alignment horizontal="left" indent="3"/>
    </xf>
    <xf numFmtId="164" fontId="5" fillId="0" borderId="0" xfId="1" applyNumberFormat="1" applyFont="1" applyBorder="1" applyAlignment="1"/>
    <xf numFmtId="164" fontId="10" fillId="0" borderId="0" xfId="1" applyNumberFormat="1" applyFont="1" applyBorder="1" applyAlignment="1">
      <alignment horizontal="center"/>
    </xf>
    <xf numFmtId="0" fontId="3" fillId="0" borderId="0" xfId="0" applyFont="1" applyAlignment="1">
      <alignment horizontal="left" indent="5"/>
    </xf>
    <xf numFmtId="0" fontId="2" fillId="0" borderId="1" xfId="0" applyFont="1" applyBorder="1"/>
    <xf numFmtId="0" fontId="11" fillId="0" borderId="2" xfId="0" applyFont="1" applyBorder="1" applyAlignment="1">
      <alignment horizontal="left" indent="3"/>
    </xf>
    <xf numFmtId="0" fontId="11" fillId="0" borderId="2" xfId="0" applyFont="1" applyBorder="1"/>
    <xf numFmtId="164" fontId="6" fillId="0" borderId="2" xfId="1" applyNumberFormat="1" applyFont="1" applyBorder="1" applyAlignment="1"/>
    <xf numFmtId="164" fontId="5" fillId="0" borderId="1" xfId="1" applyNumberFormat="1" applyFont="1" applyBorder="1" applyAlignment="1">
      <alignment horizontal="right"/>
    </xf>
    <xf numFmtId="164" fontId="2" fillId="0" borderId="1" xfId="0" applyNumberFormat="1" applyFont="1" applyBorder="1"/>
    <xf numFmtId="0" fontId="11" fillId="0" borderId="3" xfId="0" applyFont="1" applyBorder="1" applyAlignment="1">
      <alignment horizontal="left" indent="5"/>
    </xf>
    <xf numFmtId="0" fontId="11" fillId="0" borderId="3" xfId="0" applyFont="1" applyBorder="1"/>
    <xf numFmtId="165" fontId="11" fillId="0" borderId="3" xfId="3" applyNumberFormat="1" applyFont="1" applyBorder="1"/>
    <xf numFmtId="0" fontId="10" fillId="0" borderId="0" xfId="0" applyFont="1" applyAlignment="1">
      <alignment horizontal="left" indent="1"/>
    </xf>
    <xf numFmtId="37" fontId="10" fillId="0" borderId="0" xfId="0" applyNumberFormat="1" applyFont="1" applyAlignment="1">
      <alignment horizontal="left" indent="1"/>
    </xf>
    <xf numFmtId="0" fontId="3" fillId="0" borderId="0" xfId="0" applyFont="1" applyAlignment="1">
      <alignment horizontal="left" indent="1"/>
    </xf>
    <xf numFmtId="0" fontId="12" fillId="0" borderId="2" xfId="0" quotePrefix="1" applyFont="1" applyBorder="1" applyAlignment="1">
      <alignment horizontal="left" indent="1"/>
    </xf>
    <xf numFmtId="0" fontId="13" fillId="0" borderId="3" xfId="0" quotePrefix="1" applyFont="1" applyBorder="1" applyAlignment="1">
      <alignment horizontal="left" indent="1"/>
    </xf>
    <xf numFmtId="0" fontId="10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left" indent="3"/>
    </xf>
    <xf numFmtId="9" fontId="2" fillId="0" borderId="0" xfId="0" applyNumberFormat="1" applyFont="1"/>
    <xf numFmtId="10" fontId="2" fillId="0" borderId="0" xfId="0" applyNumberFormat="1" applyFont="1"/>
    <xf numFmtId="164" fontId="2" fillId="0" borderId="0" xfId="1" applyNumberFormat="1" applyFont="1"/>
    <xf numFmtId="168" fontId="2" fillId="0" borderId="0" xfId="2" applyNumberFormat="1" applyFont="1"/>
    <xf numFmtId="0" fontId="2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0" fontId="13" fillId="0" borderId="4" xfId="0" applyFont="1" applyBorder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400050</xdr:colOff>
      <xdr:row>7</xdr:row>
      <xdr:rowOff>60325</xdr:rowOff>
    </xdr:from>
    <xdr:to>
      <xdr:col>4</xdr:col>
      <xdr:colOff>549275</xdr:colOff>
      <xdr:row>7</xdr:row>
      <xdr:rowOff>154940</xdr:rowOff>
    </xdr:to>
    <xdr:sp macro="" textlink="">
      <xdr:nvSpPr>
        <xdr:cNvPr id="3" name="Dodecagon 2">
          <a:extLst>
            <a:ext uri="{FF2B5EF4-FFF2-40B4-BE49-F238E27FC236}">
              <a16:creationId xmlns:a16="http://schemas.microsoft.com/office/drawing/2014/main" id="{C5B4DA15-C887-4620-B62F-2095F9CD4F56}"/>
            </a:ext>
          </a:extLst>
        </xdr:cNvPr>
        <xdr:cNvSpPr/>
      </xdr:nvSpPr>
      <xdr:spPr>
        <a:xfrm>
          <a:off x="4330700" y="1076325"/>
          <a:ext cx="149225" cy="94615"/>
        </a:xfrm>
        <a:prstGeom prst="dodecag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900"/>
            <a:t>B</a:t>
          </a:r>
        </a:p>
      </xdr:txBody>
    </xdr:sp>
    <xdr:clientData/>
  </xdr:twoCellAnchor>
  <xdr:twoCellAnchor>
    <xdr:from>
      <xdr:col>4</xdr:col>
      <xdr:colOff>631825</xdr:colOff>
      <xdr:row>5</xdr:row>
      <xdr:rowOff>47625</xdr:rowOff>
    </xdr:from>
    <xdr:to>
      <xdr:col>4</xdr:col>
      <xdr:colOff>771525</xdr:colOff>
      <xdr:row>5</xdr:row>
      <xdr:rowOff>142240</xdr:rowOff>
    </xdr:to>
    <xdr:sp macro="" textlink="">
      <xdr:nvSpPr>
        <xdr:cNvPr id="4" name="Dodecagon 3">
          <a:extLst>
            <a:ext uri="{FF2B5EF4-FFF2-40B4-BE49-F238E27FC236}">
              <a16:creationId xmlns:a16="http://schemas.microsoft.com/office/drawing/2014/main" id="{76B0D867-14DF-4E4A-B5AD-E51BAD52EBFC}"/>
            </a:ext>
          </a:extLst>
        </xdr:cNvPr>
        <xdr:cNvSpPr/>
      </xdr:nvSpPr>
      <xdr:spPr>
        <a:xfrm>
          <a:off x="4562475" y="708025"/>
          <a:ext cx="139700" cy="94615"/>
        </a:xfrm>
        <a:prstGeom prst="dodecag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900"/>
            <a:t>A</a:t>
          </a:r>
        </a:p>
      </xdr:txBody>
    </xdr:sp>
    <xdr:clientData/>
  </xdr:twoCellAnchor>
  <xdr:twoCellAnchor>
    <xdr:from>
      <xdr:col>1</xdr:col>
      <xdr:colOff>73025</xdr:colOff>
      <xdr:row>18</xdr:row>
      <xdr:rowOff>28575</xdr:rowOff>
    </xdr:from>
    <xdr:to>
      <xdr:col>1</xdr:col>
      <xdr:colOff>206375</xdr:colOff>
      <xdr:row>18</xdr:row>
      <xdr:rowOff>116840</xdr:rowOff>
    </xdr:to>
    <xdr:sp macro="" textlink="">
      <xdr:nvSpPr>
        <xdr:cNvPr id="5" name="Dodecagon 4">
          <a:extLst>
            <a:ext uri="{FF2B5EF4-FFF2-40B4-BE49-F238E27FC236}">
              <a16:creationId xmlns:a16="http://schemas.microsoft.com/office/drawing/2014/main" id="{4E88D1E2-A5D1-40A8-8482-7E68AF11EE15}"/>
            </a:ext>
          </a:extLst>
        </xdr:cNvPr>
        <xdr:cNvSpPr/>
      </xdr:nvSpPr>
      <xdr:spPr>
        <a:xfrm>
          <a:off x="676275" y="2841625"/>
          <a:ext cx="133350" cy="88265"/>
        </a:xfrm>
        <a:prstGeom prst="dodecag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900"/>
            <a:t>B</a:t>
          </a:r>
        </a:p>
      </xdr:txBody>
    </xdr:sp>
    <xdr:clientData/>
  </xdr:twoCellAnchor>
  <xdr:twoCellAnchor>
    <xdr:from>
      <xdr:col>1</xdr:col>
      <xdr:colOff>66675</xdr:colOff>
      <xdr:row>17</xdr:row>
      <xdr:rowOff>38100</xdr:rowOff>
    </xdr:from>
    <xdr:to>
      <xdr:col>1</xdr:col>
      <xdr:colOff>206375</xdr:colOff>
      <xdr:row>17</xdr:row>
      <xdr:rowOff>129540</xdr:rowOff>
    </xdr:to>
    <xdr:sp macro="" textlink="">
      <xdr:nvSpPr>
        <xdr:cNvPr id="6" name="Dodecagon 5">
          <a:extLst>
            <a:ext uri="{FF2B5EF4-FFF2-40B4-BE49-F238E27FC236}">
              <a16:creationId xmlns:a16="http://schemas.microsoft.com/office/drawing/2014/main" id="{0794218C-7E04-448F-B0B9-A6D4A860AD48}"/>
            </a:ext>
          </a:extLst>
        </xdr:cNvPr>
        <xdr:cNvSpPr/>
      </xdr:nvSpPr>
      <xdr:spPr>
        <a:xfrm>
          <a:off x="669925" y="2768600"/>
          <a:ext cx="139700" cy="91440"/>
        </a:xfrm>
        <a:prstGeom prst="dodecag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900"/>
            <a:t>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C334E-6095-4A3E-9254-41BBDE37496B}">
  <dimension ref="A1:P26"/>
  <sheetViews>
    <sheetView showGridLines="0" tabSelected="1" zoomScaleNormal="100" zoomScaleSheetLayoutView="115" workbookViewId="0"/>
  </sheetViews>
  <sheetFormatPr defaultColWidth="9.140625" defaultRowHeight="12.75" x14ac:dyDescent="0.2"/>
  <cols>
    <col min="1" max="1" width="9" style="3" customWidth="1"/>
    <col min="2" max="2" width="21" style="3" customWidth="1"/>
    <col min="3" max="3" width="15.42578125" style="3" bestFit="1" customWidth="1"/>
    <col min="4" max="4" width="13.42578125" style="3" customWidth="1"/>
    <col min="5" max="5" width="15.140625" style="3" bestFit="1" customWidth="1"/>
    <col min="6" max="6" width="9.140625" style="3"/>
    <col min="7" max="8" width="2.85546875" style="3" customWidth="1"/>
    <col min="9" max="9" width="9.140625" style="3"/>
    <col min="10" max="10" width="15.28515625" style="3" bestFit="1" customWidth="1"/>
    <col min="11" max="16384" width="9.140625" style="3"/>
  </cols>
  <sheetData>
    <row r="1" spans="1:16" x14ac:dyDescent="0.2">
      <c r="F1" s="40"/>
    </row>
    <row r="2" spans="1:16" x14ac:dyDescent="0.2">
      <c r="F2" s="40"/>
    </row>
    <row r="3" spans="1:16" x14ac:dyDescent="0.2">
      <c r="A3" s="41" t="s">
        <v>17</v>
      </c>
      <c r="B3" s="41"/>
      <c r="C3" s="41"/>
      <c r="D3" s="41"/>
      <c r="E3" s="41"/>
      <c r="F3" s="41"/>
    </row>
    <row r="4" spans="1:16" ht="14.25" x14ac:dyDescent="0.2">
      <c r="A4" s="41" t="s">
        <v>18</v>
      </c>
      <c r="B4" s="41"/>
      <c r="C4" s="41"/>
      <c r="D4" s="41"/>
      <c r="E4" s="41"/>
      <c r="F4" s="41"/>
    </row>
    <row r="5" spans="1:16" x14ac:dyDescent="0.2">
      <c r="A5" s="1"/>
      <c r="B5" s="1"/>
      <c r="C5" s="1"/>
      <c r="D5" s="1"/>
      <c r="E5" s="1"/>
      <c r="F5" s="1"/>
    </row>
    <row r="6" spans="1:16" x14ac:dyDescent="0.2">
      <c r="D6" s="42" t="s">
        <v>0</v>
      </c>
      <c r="E6" s="42"/>
    </row>
    <row r="7" spans="1:16" ht="15" customHeight="1" x14ac:dyDescent="0.2">
      <c r="B7" s="5" t="s">
        <v>1</v>
      </c>
      <c r="C7" s="5"/>
      <c r="D7" s="18" t="s">
        <v>2</v>
      </c>
      <c r="E7" s="18" t="s">
        <v>3</v>
      </c>
      <c r="F7" s="29"/>
    </row>
    <row r="8" spans="1:16" ht="15" customHeight="1" x14ac:dyDescent="0.2">
      <c r="B8" s="16" t="s">
        <v>4</v>
      </c>
      <c r="D8" s="17">
        <v>1000</v>
      </c>
      <c r="E8" s="17">
        <f>1015</f>
        <v>1015</v>
      </c>
      <c r="F8" s="30" t="s">
        <v>5</v>
      </c>
      <c r="G8" s="8"/>
      <c r="H8" s="8"/>
      <c r="I8" s="4"/>
    </row>
    <row r="9" spans="1:16" ht="15" customHeight="1" x14ac:dyDescent="0.2">
      <c r="B9" s="7" t="s">
        <v>6</v>
      </c>
      <c r="D9" s="17">
        <v>-15</v>
      </c>
      <c r="E9" s="17">
        <v>-15</v>
      </c>
      <c r="F9" s="29" t="s">
        <v>7</v>
      </c>
      <c r="G9" s="8"/>
      <c r="H9" s="8"/>
    </row>
    <row r="10" spans="1:16" ht="15" customHeight="1" x14ac:dyDescent="0.2">
      <c r="B10" s="21" t="s">
        <v>8</v>
      </c>
      <c r="C10" s="22"/>
      <c r="D10" s="23">
        <f>D9+D8</f>
        <v>985</v>
      </c>
      <c r="E10" s="23">
        <f>E9+E8</f>
        <v>1000</v>
      </c>
      <c r="F10" s="32" t="s">
        <v>9</v>
      </c>
      <c r="G10" s="10"/>
      <c r="H10" s="10"/>
    </row>
    <row r="11" spans="1:16" ht="10.5" customHeight="1" x14ac:dyDescent="0.2">
      <c r="D11" s="17"/>
      <c r="E11" s="6"/>
      <c r="F11" s="29"/>
      <c r="G11" s="11"/>
      <c r="H11" s="11"/>
    </row>
    <row r="12" spans="1:16" ht="15" customHeight="1" x14ac:dyDescent="0.2">
      <c r="D12" s="6"/>
      <c r="E12" s="6"/>
      <c r="F12" s="29"/>
    </row>
    <row r="13" spans="1:16" ht="15" customHeight="1" x14ac:dyDescent="0.35">
      <c r="B13" s="5" t="s">
        <v>10</v>
      </c>
      <c r="D13" s="12"/>
      <c r="E13" s="9"/>
      <c r="F13" s="29"/>
      <c r="G13" s="13"/>
      <c r="H13" s="13"/>
    </row>
    <row r="14" spans="1:16" ht="15" customHeight="1" x14ac:dyDescent="0.2">
      <c r="B14" s="35" t="s">
        <v>11</v>
      </c>
      <c r="C14" s="20"/>
      <c r="D14" s="24">
        <f>D10/15%</f>
        <v>6566.666666666667</v>
      </c>
      <c r="E14" s="25">
        <f>D14</f>
        <v>6566.666666666667</v>
      </c>
      <c r="F14" s="34" t="s">
        <v>12</v>
      </c>
      <c r="G14" s="14"/>
      <c r="H14" s="14"/>
      <c r="N14" s="15"/>
      <c r="P14" s="15"/>
    </row>
    <row r="15" spans="1:16" ht="3" customHeight="1" x14ac:dyDescent="0.2">
      <c r="F15" s="31"/>
    </row>
    <row r="16" spans="1:16" ht="13.5" thickBot="1" x14ac:dyDescent="0.25">
      <c r="B16" s="26" t="s">
        <v>13</v>
      </c>
      <c r="C16" s="27"/>
      <c r="D16" s="28">
        <f>D10/D14</f>
        <v>0.15</v>
      </c>
      <c r="E16" s="28">
        <f>E10/E14</f>
        <v>0.15228426395939085</v>
      </c>
      <c r="F16" s="33" t="s">
        <v>14</v>
      </c>
    </row>
    <row r="17" spans="2:6" x14ac:dyDescent="0.2">
      <c r="B17" s="20"/>
      <c r="C17" s="20"/>
      <c r="D17" s="20"/>
      <c r="E17" s="20"/>
      <c r="F17" s="20"/>
    </row>
    <row r="18" spans="2:6" s="2" customFormat="1" ht="11.25" x14ac:dyDescent="0.2">
      <c r="B18" s="19" t="s">
        <v>15</v>
      </c>
    </row>
    <row r="19" spans="2:6" s="2" customFormat="1" ht="11.25" x14ac:dyDescent="0.2">
      <c r="B19" s="19" t="s">
        <v>16</v>
      </c>
    </row>
    <row r="23" spans="2:6" x14ac:dyDescent="0.2">
      <c r="C23" s="38"/>
      <c r="D23" s="38"/>
    </row>
    <row r="24" spans="2:6" x14ac:dyDescent="0.2">
      <c r="C24" s="36"/>
      <c r="D24" s="36"/>
    </row>
    <row r="25" spans="2:6" x14ac:dyDescent="0.2">
      <c r="C25" s="37"/>
      <c r="D25" s="37"/>
    </row>
    <row r="26" spans="2:6" x14ac:dyDescent="0.2">
      <c r="C26" s="39"/>
      <c r="D26" s="39"/>
    </row>
  </sheetData>
  <mergeCells count="3">
    <mergeCell ref="A4:F4"/>
    <mergeCell ref="D6:E6"/>
    <mergeCell ref="A3:F3"/>
  </mergeCells>
  <pageMargins left="1" right="1" top="1" bottom="1" header="0.5" footer="0.5"/>
  <pageSetup scale="86" orientation="portrait" r:id="rId1"/>
  <headerFooter>
    <oddHeader>&amp;R&amp;12WP JRichert-3 (Table JRichert-7 Alt Min Tax)
Page 1 of 1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345AF3-732D-46E2-9712-AB5F4CAC3878}">
  <ds:schemaRefs>
    <ds:schemaRef ds:uri="http://purl.org/dc/terms/"/>
    <ds:schemaRef ds:uri="http://schemas.microsoft.com/office/2006/documentManagement/types"/>
    <ds:schemaRef ds:uri="f83f6d80-b32b-4225-9fa8-d2a9096fb9d8"/>
    <ds:schemaRef ds:uri="b7db04fa-0a16-4728-af6f-a731b02a93f0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31CCC17-80E4-4095-A407-0E7844C0BA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A258779-EAC2-4F00-ACD6-E784F91C1E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Richert, Jacqueline (Jackie)</dc:creator>
  <cp:keywords/>
  <dc:description/>
  <cp:lastModifiedBy>Fields, Brian L</cp:lastModifiedBy>
  <cp:revision/>
  <cp:lastPrinted>2024-02-20T16:58:00Z</cp:lastPrinted>
  <dcterms:created xsi:type="dcterms:W3CDTF">2023-07-22T13:04:30Z</dcterms:created>
  <dcterms:modified xsi:type="dcterms:W3CDTF">2024-02-20T16:58:06Z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2023-07-22T13:04:30Z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56f13641-dada-4731-a9fa-7f9acd9839a7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0x010100F7A0A3677438D24B928C2D9AE45F51FC</vt:lpwstr>
  </property>
  <property fmtid="{D5CDD505-2E9C-101B-9397-08002B2CF9AE}" pid="10" name="{A44787D4-0540-4523-9961-78E4036D8C6D}">
    <vt:lpwstr>{9EA7653D-5FAB-4CA2-8EC1-C7FD0A83DF8C}</vt:lpwstr>
  </property>
  <property fmtid="{D5CDD505-2E9C-101B-9397-08002B2CF9AE}" pid="11" name="MediaServiceImageTags">
    <vt:lpwstr/>
  </property>
</Properties>
</file>